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4/ESTERILIZACIÓN - LICT9913920230152/ANEXOS/"/>
    </mc:Choice>
  </mc:AlternateContent>
  <xr:revisionPtr revIDLastSave="136" documentId="8_{E0782AE6-8F7D-4CBB-A79B-7F67816AB784}" xr6:coauthVersionLast="47" xr6:coauthVersionMax="47" xr10:uidLastSave="{CCFA70D3-E815-47EF-AB00-6E4C0393C21C}"/>
  <workbookProtection workbookAlgorithmName="SHA-512" workbookHashValue="cYtoeIb15x/w3fbgJBRXxwVV6AC18QuvN1d0TnTjYtNtszGX2dQTJRgq2Q2mScqRIEMVZLLVRJ+fSuNIWhQXqw==" workbookSaltValue="G43uC0LWEX1fsvSG4EP+OQ==" workbookSpinCount="100000" lockStructure="1"/>
  <bookViews>
    <workbookView xWindow="-110" yWindow="-110" windowWidth="19420" windowHeight="10300" xr2:uid="{C71DFF06-1AC5-4475-B62F-B3ED44624DB9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 l="1"/>
  <c r="G10" i="1" l="1"/>
  <c r="D15" i="1" s="1"/>
</calcChain>
</file>

<file path=xl/sharedStrings.xml><?xml version="1.0" encoding="utf-8"?>
<sst xmlns="http://schemas.openxmlformats.org/spreadsheetml/2006/main" count="18" uniqueCount="18">
  <si>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</si>
  <si>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</si>
  <si>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</si>
  <si>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</si>
  <si>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</si>
  <si>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</si>
  <si>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</si>
  <si>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</si>
  <si>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</si>
  <si>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</si>
  <si>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</si>
  <si>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</si>
  <si>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2</t>
  </si>
  <si>
    <t xml:space="preserve">Contratación del suministro de controles biológicos en esterilización a vapor con destino los Hospitales de FREMAP, Mutua colaboradora con la Seguridad Social Nº61. </t>
  </si>
  <si>
    <t xml:space="preserve">Indicador biológico de lectura rápida para ciclos de esterilización con vapor por gravedad a 134º. (unidades) </t>
  </si>
  <si>
    <t xml:space="preserve">Indicador biológico de lectura rápida para ciclos de esterilización con vapor por pre- vacío a 121º-134º y con vapor por gravedad a 121º.(unidades) </t>
  </si>
  <si>
    <t>Indicador biológico de lectura rápida para ciclos de vapor por pre-vacío a 134º (unidades)</t>
  </si>
  <si>
    <t>Importe a incluir en la casilla de Oferta Económica en la aplicación de FREMAP al presentar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</si>
</sst>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0"/>
  <sheetViews>
    <sheetView tabSelected="1" workbookViewId="0">
      <selection activeCell="B3" sqref="B3:H3"/>
    </sheetView>
  </sheetViews>
  <sheetFormatPr baseColWidth="10" defaultRowHeight="14.5" x14ac:dyDescent="0.35"/>
  <cols>
    <col min="2" max="2" width="10" customWidth="1"/>
    <col min="3" max="3" width="51.5429687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27" t="s">
        <v>12</v>
      </c>
      <c r="C2" s="28"/>
      <c r="D2" s="28"/>
      <c r="E2" s="28"/>
      <c r="F2" s="28"/>
      <c r="G2" s="28"/>
      <c r="H2" s="29"/>
    </row>
    <row r="3" spans="2:8" ht="47" customHeight="1" x14ac:dyDescent="0.35">
      <c r="B3" s="24" t="s">
        <v>13</v>
      </c>
      <c r="C3" s="25"/>
      <c r="D3" s="25"/>
      <c r="E3" s="25"/>
      <c r="F3" s="25"/>
      <c r="G3" s="25"/>
      <c r="H3" s="26"/>
    </row>
    <row r="4" spans="2:8" ht="25.5" customHeight="1" x14ac:dyDescent="0.35">
      <c r="B4" s="32" t="s">
        <v>5</v>
      </c>
      <c r="C4" s="32"/>
      <c r="D4" s="32"/>
      <c r="E4" s="32"/>
      <c r="F4" s="32"/>
      <c r="G4" s="32"/>
      <c r="H4" s="32"/>
    </row>
    <row r="5" spans="2:8" ht="41" customHeight="1" x14ac:dyDescent="0.35">
      <c r="B5" s="30" t="s">
        <v>4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1" t="s">
        <v>11</v>
      </c>
      <c r="C7" s="31"/>
      <c r="D7" s="31"/>
      <c r="E7" s="31"/>
      <c r="F7" s="31"/>
      <c r="G7" s="31"/>
      <c r="H7" s="31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3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49" customHeight="1" x14ac:dyDescent="0.35">
      <c r="B10" s="11">
        <v>1</v>
      </c>
      <c r="C10" s="18" t="s">
        <v>16</v>
      </c>
      <c r="D10" s="10">
        <v>30600</v>
      </c>
      <c r="E10" s="13">
        <v>3</v>
      </c>
      <c r="F10" s="12"/>
      <c r="G10" s="5" t="str">
        <f>IF(F10&lt;=0,"Error de Precio", IF(F10&gt;E10,"Error de Precio",(F10*D10)))</f>
        <v>Error de Precio</v>
      </c>
      <c r="H10" s="20"/>
    </row>
    <row r="11" spans="2:8" ht="56" customHeight="1" x14ac:dyDescent="0.35">
      <c r="B11" s="10">
        <v>2</v>
      </c>
      <c r="C11" s="18" t="s">
        <v>15</v>
      </c>
      <c r="D11" s="10">
        <v>5520</v>
      </c>
      <c r="E11" s="13">
        <v>2.1</v>
      </c>
      <c r="F11" s="12"/>
      <c r="G11" s="5" t="str">
        <f>IF(F11&lt;=0,"Error de Precio", IF(F11&gt;E11,"Error de Precio",(F11*D11)))</f>
        <v>Error de Precio</v>
      </c>
      <c r="H11" s="20"/>
    </row>
    <row r="12" spans="2:8" ht="47.5" customHeight="1" x14ac:dyDescent="0.35">
      <c r="B12" s="11">
        <v>3</v>
      </c>
      <c r="C12" s="18" t="s">
        <v>14</v>
      </c>
      <c r="D12" s="10">
        <v>6300</v>
      </c>
      <c r="E12" s="13">
        <v>3.1</v>
      </c>
      <c r="F12" s="12"/>
      <c r="G12" s="5" t="str">
        <f t="shared" ref="G12" si="0">IF(F12&lt;=0,"Error de Precio", IF(F12&gt;E12,"Error de Precio",(F12*D12)))</f>
        <v>Error de Precio</v>
      </c>
      <c r="H12" s="20"/>
    </row>
    <row r="13" spans="2:8" ht="14.5" customHeight="1" x14ac:dyDescent="0.35">
      <c r="B13" s="14"/>
      <c r="C13" s="15"/>
      <c r="D13" s="16"/>
    </row>
    <row r="14" spans="2:8" x14ac:dyDescent="0.35">
      <c r="B14" s="1"/>
      <c r="C14" s="1"/>
      <c r="D14" s="1"/>
    </row>
    <row r="15" spans="2:8" ht="61" customHeight="1" x14ac:dyDescent="0.35">
      <c r="C15" s="17" t="s">
        <v>10</v>
      </c>
      <c r="D15" s="6" t="str">
        <f>IF(COUNTIF(G10:G12,"Error de Precio"),"Oferta Incompleta. Algún precio por encima del Precio Máximo o menor/igual que cero.",SUM(G10:G12))</f>
        <v>Oferta Incompleta. Algún precio por encima del Precio Máximo o menor/igual que cero.</v>
      </c>
    </row>
    <row r="16" spans="2:8" ht="72.5" x14ac:dyDescent="0.35">
      <c r="D16" s="19" t="s">
        <v>17</v>
      </c>
    </row>
    <row r="19" spans="2:5" ht="22.5" customHeight="1" thickBot="1" x14ac:dyDescent="0.4"/>
    <row r="20" spans="2:5" ht="113.5" customHeight="1" thickBot="1" x14ac:dyDescent="0.4">
      <c r="B20" s="21" t="s">
        <v>9</v>
      </c>
      <c r="C20" s="22"/>
      <c r="D20" s="22"/>
      <c r="E20" s="23"/>
    </row>
  </sheetData>
  <sheetProtection algorithmName="SHA-512" hashValue="+acapfNjsc3zsiH12MlvgBUlFuDleZBovW4IoRBNStctrRCPAcpNOe/WBUiJlFApoXuEmXR48fhrPDNmv94uWw==" saltValue="k1QLTtO8cTNDUSGia3Kh1g==" spinCount="100000" sheet="1" objects="1" scenarios="1"/>
  <mergeCells count="6">
    <mergeCell ref="B20:E20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3" xr:uid="{3DC49FC4-7D13-436E-A721-0521612899FE}">
      <formula1>C13*100=INT(C13*100)</formula1>
    </dataValidation>
    <dataValidation type="custom" allowBlank="1" showInputMessage="1" showErrorMessage="1" errorTitle="ERROR DE PRECIO" error="Se deben incluir como máximo dos decimales y el precio ofertado, no podra ser inferior a 0,01" sqref="F10:F12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2024-10-18T11:22:37Z</dcterms:modified>
</cp:coreProperties>
</file>